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按平均分" sheetId="4" r:id="rId1"/>
    <sheet name="按课程" sheetId="1" r:id="rId2"/>
  </sheets>
  <calcPr calcId="125725"/>
</workbook>
</file>

<file path=xl/calcChain.xml><?xml version="1.0" encoding="utf-8"?>
<calcChain xmlns="http://schemas.openxmlformats.org/spreadsheetml/2006/main">
  <c r="G32" i="4"/>
  <c r="G33"/>
  <c r="G34"/>
  <c r="G35"/>
  <c r="G36"/>
  <c r="G37"/>
  <c r="G31"/>
  <c r="G25"/>
  <c r="G26"/>
  <c r="G27"/>
  <c r="G28"/>
  <c r="G29"/>
  <c r="G30"/>
  <c r="G24"/>
  <c r="G18"/>
  <c r="G19"/>
  <c r="G20"/>
  <c r="G21"/>
  <c r="G22"/>
  <c r="G23"/>
  <c r="G17"/>
  <c r="G11"/>
  <c r="G12"/>
  <c r="G13"/>
  <c r="G14"/>
  <c r="G15"/>
  <c r="G16"/>
  <c r="G10"/>
  <c r="G4"/>
  <c r="G5"/>
  <c r="G6"/>
  <c r="G7"/>
  <c r="G8"/>
  <c r="G9"/>
  <c r="G3"/>
  <c r="D38"/>
  <c r="C38"/>
  <c r="C38" i="1"/>
  <c r="G32"/>
  <c r="G33"/>
  <c r="G34"/>
  <c r="G35"/>
  <c r="G36"/>
  <c r="G37"/>
  <c r="G31"/>
  <c r="G25"/>
  <c r="G26"/>
  <c r="G27"/>
  <c r="G28"/>
  <c r="G29"/>
  <c r="G30"/>
  <c r="G24"/>
  <c r="G18"/>
  <c r="G19"/>
  <c r="G20"/>
  <c r="G21"/>
  <c r="G22"/>
  <c r="G23"/>
  <c r="G17"/>
  <c r="G14"/>
  <c r="G15"/>
  <c r="G16"/>
  <c r="G11"/>
  <c r="G12"/>
  <c r="G13"/>
  <c r="G10"/>
  <c r="G9"/>
  <c r="G8"/>
  <c r="G7"/>
  <c r="G6"/>
  <c r="G5"/>
  <c r="G4"/>
  <c r="G3"/>
  <c r="D38"/>
</calcChain>
</file>

<file path=xl/sharedStrings.xml><?xml version="1.0" encoding="utf-8"?>
<sst xmlns="http://schemas.openxmlformats.org/spreadsheetml/2006/main" count="98" uniqueCount="32">
  <si>
    <t>序号</t>
    <phoneticPr fontId="1" type="noConversion"/>
  </si>
  <si>
    <t>广电系</t>
    <phoneticPr fontId="1" type="noConversion"/>
  </si>
  <si>
    <t>音乐系</t>
    <phoneticPr fontId="1" type="noConversion"/>
  </si>
  <si>
    <t>美术系</t>
    <phoneticPr fontId="1" type="noConversion"/>
  </si>
  <si>
    <t>中语系</t>
    <phoneticPr fontId="1" type="noConversion"/>
  </si>
  <si>
    <t>1-100名</t>
    <phoneticPr fontId="1" type="noConversion"/>
  </si>
  <si>
    <t>101-200</t>
    <phoneticPr fontId="1" type="noConversion"/>
  </si>
  <si>
    <t>201-300</t>
    <phoneticPr fontId="1" type="noConversion"/>
  </si>
  <si>
    <t>301-400</t>
    <phoneticPr fontId="1" type="noConversion"/>
  </si>
  <si>
    <t>401-500</t>
    <phoneticPr fontId="1" type="noConversion"/>
  </si>
  <si>
    <t>501-600</t>
    <phoneticPr fontId="1" type="noConversion"/>
  </si>
  <si>
    <t>601-645</t>
    <phoneticPr fontId="1" type="noConversion"/>
  </si>
  <si>
    <t>系</t>
    <phoneticPr fontId="1" type="noConversion"/>
  </si>
  <si>
    <t>排名</t>
    <phoneticPr fontId="1" type="noConversion"/>
  </si>
  <si>
    <t>门数</t>
    <phoneticPr fontId="1" type="noConversion"/>
  </si>
  <si>
    <t>开课门数</t>
    <phoneticPr fontId="1" type="noConversion"/>
  </si>
  <si>
    <t>中文系</t>
    <phoneticPr fontId="1" type="noConversion"/>
  </si>
  <si>
    <t>教师人数</t>
    <phoneticPr fontId="1" type="noConversion"/>
  </si>
  <si>
    <t>合计</t>
    <phoneticPr fontId="1" type="noConversion"/>
  </si>
  <si>
    <t>百分比</t>
    <phoneticPr fontId="1" type="noConversion"/>
  </si>
  <si>
    <t>分段</t>
    <phoneticPr fontId="1" type="noConversion"/>
  </si>
  <si>
    <t>80分以下</t>
    <phoneticPr fontId="1" type="noConversion"/>
  </si>
  <si>
    <t>80-90</t>
    <phoneticPr fontId="1" type="noConversion"/>
  </si>
  <si>
    <t>90.01-92分</t>
    <phoneticPr fontId="1" type="noConversion"/>
  </si>
  <si>
    <t>92.01-94分</t>
    <phoneticPr fontId="1" type="noConversion"/>
  </si>
  <si>
    <t>94.01-96分</t>
    <phoneticPr fontId="1" type="noConversion"/>
  </si>
  <si>
    <t>96.01-98分</t>
    <phoneticPr fontId="1" type="noConversion"/>
  </si>
  <si>
    <t>98.01-100分</t>
    <phoneticPr fontId="1" type="noConversion"/>
  </si>
  <si>
    <t>开课班数</t>
    <phoneticPr fontId="1" type="noConversion"/>
  </si>
  <si>
    <t>班数</t>
    <phoneticPr fontId="1" type="noConversion"/>
  </si>
  <si>
    <t>学院15－16－2学期学生评教情况分析（按教学班）</t>
    <phoneticPr fontId="1" type="noConversion"/>
  </si>
  <si>
    <t>学院15－16－2学期学生评教情况分析（按课程）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</si>
</sst>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3" sqref="F13"/>
    </sheetView>
  </sheetViews>
  <sheetFormatPr defaultRowHeight="13.5"/>
  <cols>
    <col min="2" max="2" width="9.25" customWidth="1"/>
    <col min="3" max="3" width="10.625" customWidth="1"/>
    <col min="4" max="4" width="11.5" customWidth="1"/>
    <col min="5" max="5" width="16.5" customWidth="1"/>
    <col min="6" max="6" width="10.5" customWidth="1"/>
    <col min="7" max="7" width="15" customWidth="1"/>
  </cols>
  <sheetData>
    <row r="1" spans="1:7" ht="47.25" customHeight="1">
      <c r="A1" s="7" t="s">
        <v>30</v>
      </c>
      <c r="B1" s="7"/>
      <c r="C1" s="7"/>
      <c r="D1" s="7"/>
      <c r="E1" s="7"/>
      <c r="F1" s="7"/>
      <c r="G1" s="7"/>
    </row>
    <row r="2" spans="1:7" s="6" customFormat="1" ht="18.75" customHeight="1">
      <c r="A2" s="5" t="s">
        <v>0</v>
      </c>
      <c r="B2" s="5" t="s">
        <v>12</v>
      </c>
      <c r="C2" s="5" t="s">
        <v>17</v>
      </c>
      <c r="D2" s="5" t="s">
        <v>15</v>
      </c>
      <c r="E2" s="5" t="s">
        <v>20</v>
      </c>
      <c r="F2" s="5" t="s">
        <v>14</v>
      </c>
      <c r="G2" s="5" t="s">
        <v>19</v>
      </c>
    </row>
    <row r="3" spans="1:7" ht="18.75" customHeight="1">
      <c r="A3" s="4">
        <v>1</v>
      </c>
      <c r="B3" s="8" t="s">
        <v>16</v>
      </c>
      <c r="C3" s="8">
        <v>23</v>
      </c>
      <c r="D3" s="8">
        <v>54</v>
      </c>
      <c r="E3" s="1" t="s">
        <v>21</v>
      </c>
      <c r="F3" s="1">
        <v>1</v>
      </c>
      <c r="G3" s="3">
        <f>F3/54</f>
        <v>1.8518518518518517E-2</v>
      </c>
    </row>
    <row r="4" spans="1:7" ht="18.75" customHeight="1">
      <c r="A4" s="1">
        <v>2</v>
      </c>
      <c r="B4" s="8"/>
      <c r="C4" s="8"/>
      <c r="D4" s="8"/>
      <c r="E4" s="1" t="s">
        <v>22</v>
      </c>
      <c r="F4" s="1">
        <v>3</v>
      </c>
      <c r="G4" s="3">
        <f t="shared" ref="G4:G9" si="0">F4/54</f>
        <v>5.5555555555555552E-2</v>
      </c>
    </row>
    <row r="5" spans="1:7" ht="18.75" customHeight="1">
      <c r="A5" s="1">
        <v>3</v>
      </c>
      <c r="B5" s="8"/>
      <c r="C5" s="8"/>
      <c r="D5" s="8"/>
      <c r="E5" s="1" t="s">
        <v>23</v>
      </c>
      <c r="F5" s="1">
        <v>7</v>
      </c>
      <c r="G5" s="3">
        <f t="shared" si="0"/>
        <v>0.12962962962962962</v>
      </c>
    </row>
    <row r="6" spans="1:7" ht="18.75" customHeight="1">
      <c r="A6" s="4">
        <v>4</v>
      </c>
      <c r="B6" s="8"/>
      <c r="C6" s="8"/>
      <c r="D6" s="8"/>
      <c r="E6" s="1" t="s">
        <v>24</v>
      </c>
      <c r="F6" s="1">
        <v>8</v>
      </c>
      <c r="G6" s="3">
        <f t="shared" si="0"/>
        <v>0.14814814814814814</v>
      </c>
    </row>
    <row r="7" spans="1:7" ht="18.75" customHeight="1">
      <c r="A7" s="1">
        <v>5</v>
      </c>
      <c r="B7" s="8"/>
      <c r="C7" s="8"/>
      <c r="D7" s="8"/>
      <c r="E7" s="2" t="s">
        <v>25</v>
      </c>
      <c r="F7" s="1">
        <v>23</v>
      </c>
      <c r="G7" s="3">
        <f t="shared" si="0"/>
        <v>0.42592592592592593</v>
      </c>
    </row>
    <row r="8" spans="1:7" ht="18.75" customHeight="1">
      <c r="A8" s="1">
        <v>6</v>
      </c>
      <c r="B8" s="8"/>
      <c r="C8" s="8"/>
      <c r="D8" s="8"/>
      <c r="E8" s="2" t="s">
        <v>26</v>
      </c>
      <c r="F8" s="1">
        <v>7</v>
      </c>
      <c r="G8" s="3">
        <f t="shared" si="0"/>
        <v>0.12962962962962962</v>
      </c>
    </row>
    <row r="9" spans="1:7" ht="18.75" customHeight="1">
      <c r="A9" s="4">
        <v>7</v>
      </c>
      <c r="B9" s="8"/>
      <c r="C9" s="8"/>
      <c r="D9" s="8"/>
      <c r="E9" s="2" t="s">
        <v>27</v>
      </c>
      <c r="F9" s="1">
        <v>5</v>
      </c>
      <c r="G9" s="3">
        <f t="shared" si="0"/>
        <v>9.2592592592592587E-2</v>
      </c>
    </row>
    <row r="10" spans="1:7" ht="18.75" customHeight="1">
      <c r="A10" s="1">
        <v>8</v>
      </c>
      <c r="B10" s="8" t="s">
        <v>1</v>
      </c>
      <c r="C10" s="8">
        <v>10</v>
      </c>
      <c r="D10" s="8">
        <v>16</v>
      </c>
      <c r="E10" s="2" t="s">
        <v>21</v>
      </c>
      <c r="F10" s="1">
        <v>0</v>
      </c>
      <c r="G10" s="3">
        <f>F10/16</f>
        <v>0</v>
      </c>
    </row>
    <row r="11" spans="1:7" ht="18.75" customHeight="1">
      <c r="A11" s="1">
        <v>9</v>
      </c>
      <c r="B11" s="8"/>
      <c r="C11" s="8"/>
      <c r="D11" s="8"/>
      <c r="E11" s="2" t="s">
        <v>22</v>
      </c>
      <c r="F11" s="1">
        <v>2</v>
      </c>
      <c r="G11" s="3">
        <f t="shared" ref="G11:G16" si="1">F11/16</f>
        <v>0.125</v>
      </c>
    </row>
    <row r="12" spans="1:7" ht="18.75" customHeight="1">
      <c r="A12" s="4">
        <v>10</v>
      </c>
      <c r="B12" s="8"/>
      <c r="C12" s="8"/>
      <c r="D12" s="8"/>
      <c r="E12" s="2" t="s">
        <v>23</v>
      </c>
      <c r="F12" s="1">
        <v>6</v>
      </c>
      <c r="G12" s="3">
        <f t="shared" si="1"/>
        <v>0.375</v>
      </c>
    </row>
    <row r="13" spans="1:7" ht="18.75" customHeight="1">
      <c r="A13" s="1">
        <v>11</v>
      </c>
      <c r="B13" s="8"/>
      <c r="C13" s="8"/>
      <c r="D13" s="8"/>
      <c r="E13" s="2" t="s">
        <v>24</v>
      </c>
      <c r="F13" s="1">
        <v>4</v>
      </c>
      <c r="G13" s="3">
        <f t="shared" si="1"/>
        <v>0.25</v>
      </c>
    </row>
    <row r="14" spans="1:7" ht="18.75" customHeight="1">
      <c r="A14" s="1">
        <v>12</v>
      </c>
      <c r="B14" s="8"/>
      <c r="C14" s="8"/>
      <c r="D14" s="8"/>
      <c r="E14" s="2" t="s">
        <v>25</v>
      </c>
      <c r="F14" s="1">
        <v>0</v>
      </c>
      <c r="G14" s="3">
        <f t="shared" si="1"/>
        <v>0</v>
      </c>
    </row>
    <row r="15" spans="1:7" ht="18.75" customHeight="1">
      <c r="A15" s="4">
        <v>13</v>
      </c>
      <c r="B15" s="8"/>
      <c r="C15" s="8"/>
      <c r="D15" s="8"/>
      <c r="E15" s="2" t="s">
        <v>26</v>
      </c>
      <c r="F15" s="1">
        <v>4</v>
      </c>
      <c r="G15" s="3">
        <f t="shared" si="1"/>
        <v>0.25</v>
      </c>
    </row>
    <row r="16" spans="1:7" ht="18.75" customHeight="1">
      <c r="A16" s="1">
        <v>14</v>
      </c>
      <c r="B16" s="8"/>
      <c r="C16" s="8"/>
      <c r="D16" s="8"/>
      <c r="E16" s="2" t="s">
        <v>27</v>
      </c>
      <c r="F16" s="1">
        <v>0</v>
      </c>
      <c r="G16" s="3">
        <f t="shared" si="1"/>
        <v>0</v>
      </c>
    </row>
    <row r="17" spans="1:7" ht="18.75" customHeight="1">
      <c r="A17" s="1">
        <v>15</v>
      </c>
      <c r="B17" s="8" t="s">
        <v>2</v>
      </c>
      <c r="C17" s="8">
        <v>25</v>
      </c>
      <c r="D17" s="8">
        <v>82</v>
      </c>
      <c r="E17" s="2" t="s">
        <v>21</v>
      </c>
      <c r="F17" s="1">
        <v>0</v>
      </c>
      <c r="G17" s="3">
        <f>F17/82</f>
        <v>0</v>
      </c>
    </row>
    <row r="18" spans="1:7" ht="18.75" customHeight="1">
      <c r="A18" s="4">
        <v>16</v>
      </c>
      <c r="B18" s="8"/>
      <c r="C18" s="8"/>
      <c r="D18" s="8"/>
      <c r="E18" s="2" t="s">
        <v>22</v>
      </c>
      <c r="F18" s="1">
        <v>1</v>
      </c>
      <c r="G18" s="3">
        <f t="shared" ref="G18:G23" si="2">F18/82</f>
        <v>1.2195121951219513E-2</v>
      </c>
    </row>
    <row r="19" spans="1:7" ht="18.75" customHeight="1">
      <c r="A19" s="1">
        <v>17</v>
      </c>
      <c r="B19" s="8"/>
      <c r="C19" s="8"/>
      <c r="D19" s="8"/>
      <c r="E19" s="2" t="s">
        <v>23</v>
      </c>
      <c r="F19" s="1">
        <v>5</v>
      </c>
      <c r="G19" s="3">
        <f t="shared" si="2"/>
        <v>6.097560975609756E-2</v>
      </c>
    </row>
    <row r="20" spans="1:7" ht="18.75" customHeight="1">
      <c r="A20" s="1">
        <v>18</v>
      </c>
      <c r="B20" s="8"/>
      <c r="C20" s="8"/>
      <c r="D20" s="8"/>
      <c r="E20" s="2" t="s">
        <v>24</v>
      </c>
      <c r="F20" s="1">
        <v>15</v>
      </c>
      <c r="G20" s="3">
        <f t="shared" si="2"/>
        <v>0.18292682926829268</v>
      </c>
    </row>
    <row r="21" spans="1:7" ht="18.75" customHeight="1">
      <c r="A21" s="4">
        <v>19</v>
      </c>
      <c r="B21" s="8"/>
      <c r="C21" s="8"/>
      <c r="D21" s="8"/>
      <c r="E21" s="2" t="s">
        <v>25</v>
      </c>
      <c r="F21" s="1">
        <v>34</v>
      </c>
      <c r="G21" s="3">
        <f t="shared" si="2"/>
        <v>0.41463414634146339</v>
      </c>
    </row>
    <row r="22" spans="1:7" ht="18.75" customHeight="1">
      <c r="A22" s="1">
        <v>20</v>
      </c>
      <c r="B22" s="8"/>
      <c r="C22" s="8"/>
      <c r="D22" s="8"/>
      <c r="E22" s="2" t="s">
        <v>26</v>
      </c>
      <c r="F22" s="1">
        <v>27</v>
      </c>
      <c r="G22" s="3">
        <f t="shared" si="2"/>
        <v>0.32926829268292684</v>
      </c>
    </row>
    <row r="23" spans="1:7" ht="18.75" customHeight="1">
      <c r="A23" s="1">
        <v>21</v>
      </c>
      <c r="B23" s="8"/>
      <c r="C23" s="8"/>
      <c r="D23" s="8"/>
      <c r="E23" s="2" t="s">
        <v>27</v>
      </c>
      <c r="F23" s="1">
        <v>0</v>
      </c>
      <c r="G23" s="3">
        <f t="shared" si="2"/>
        <v>0</v>
      </c>
    </row>
    <row r="24" spans="1:7" ht="18.75" customHeight="1">
      <c r="A24" s="4">
        <v>22</v>
      </c>
      <c r="B24" s="8" t="s">
        <v>3</v>
      </c>
      <c r="C24" s="8">
        <v>24</v>
      </c>
      <c r="D24" s="8">
        <v>57</v>
      </c>
      <c r="E24" s="2" t="s">
        <v>21</v>
      </c>
      <c r="F24" s="2">
        <v>0</v>
      </c>
      <c r="G24" s="3">
        <f>F24/57</f>
        <v>0</v>
      </c>
    </row>
    <row r="25" spans="1:7" ht="18.75" customHeight="1">
      <c r="A25" s="1">
        <v>23</v>
      </c>
      <c r="B25" s="8"/>
      <c r="C25" s="8"/>
      <c r="D25" s="8"/>
      <c r="E25" s="2" t="s">
        <v>22</v>
      </c>
      <c r="F25" s="2">
        <v>0</v>
      </c>
      <c r="G25" s="3">
        <f t="shared" ref="G25:G30" si="3">F25/57</f>
        <v>0</v>
      </c>
    </row>
    <row r="26" spans="1:7" ht="18.75" customHeight="1">
      <c r="A26" s="1">
        <v>24</v>
      </c>
      <c r="B26" s="8"/>
      <c r="C26" s="8"/>
      <c r="D26" s="8"/>
      <c r="E26" s="2" t="s">
        <v>23</v>
      </c>
      <c r="F26" s="2">
        <v>0</v>
      </c>
      <c r="G26" s="3">
        <f t="shared" si="3"/>
        <v>0</v>
      </c>
    </row>
    <row r="27" spans="1:7" ht="18.75" customHeight="1">
      <c r="A27" s="4">
        <v>25</v>
      </c>
      <c r="B27" s="8"/>
      <c r="C27" s="8"/>
      <c r="D27" s="8"/>
      <c r="E27" s="2" t="s">
        <v>24</v>
      </c>
      <c r="F27" s="2">
        <v>0</v>
      </c>
      <c r="G27" s="3">
        <f t="shared" si="3"/>
        <v>0</v>
      </c>
    </row>
    <row r="28" spans="1:7" ht="18.75" customHeight="1">
      <c r="A28" s="1">
        <v>26</v>
      </c>
      <c r="B28" s="8"/>
      <c r="C28" s="8"/>
      <c r="D28" s="8"/>
      <c r="E28" s="2" t="s">
        <v>25</v>
      </c>
      <c r="F28" s="2">
        <v>15</v>
      </c>
      <c r="G28" s="3">
        <f t="shared" si="3"/>
        <v>0.26315789473684209</v>
      </c>
    </row>
    <row r="29" spans="1:7" ht="18.75" customHeight="1">
      <c r="A29" s="1">
        <v>27</v>
      </c>
      <c r="B29" s="8"/>
      <c r="C29" s="8"/>
      <c r="D29" s="8"/>
      <c r="E29" s="2" t="s">
        <v>26</v>
      </c>
      <c r="F29" s="2">
        <v>12</v>
      </c>
      <c r="G29" s="3">
        <f t="shared" si="3"/>
        <v>0.21052631578947367</v>
      </c>
    </row>
    <row r="30" spans="1:7" ht="18.75" customHeight="1">
      <c r="A30" s="4">
        <v>28</v>
      </c>
      <c r="B30" s="8"/>
      <c r="C30" s="8"/>
      <c r="D30" s="8"/>
      <c r="E30" s="2" t="s">
        <v>27</v>
      </c>
      <c r="F30" s="2">
        <v>30</v>
      </c>
      <c r="G30" s="3">
        <f t="shared" si="3"/>
        <v>0.52631578947368418</v>
      </c>
    </row>
    <row r="31" spans="1:7" ht="18.75" customHeight="1">
      <c r="A31" s="1">
        <v>29</v>
      </c>
      <c r="B31" s="8" t="s">
        <v>4</v>
      </c>
      <c r="C31" s="8">
        <v>12</v>
      </c>
      <c r="D31" s="8">
        <v>27</v>
      </c>
      <c r="E31" s="2" t="s">
        <v>21</v>
      </c>
      <c r="F31" s="1">
        <v>0</v>
      </c>
      <c r="G31" s="3">
        <f>F31/27</f>
        <v>0</v>
      </c>
    </row>
    <row r="32" spans="1:7" ht="18.75" customHeight="1">
      <c r="A32" s="1">
        <v>30</v>
      </c>
      <c r="B32" s="8"/>
      <c r="C32" s="8"/>
      <c r="D32" s="8"/>
      <c r="E32" s="2" t="s">
        <v>22</v>
      </c>
      <c r="F32" s="1">
        <v>0</v>
      </c>
      <c r="G32" s="3">
        <f t="shared" ref="G32:G37" si="4">F32/27</f>
        <v>0</v>
      </c>
    </row>
    <row r="33" spans="1:7" ht="18.75" customHeight="1">
      <c r="A33" s="4">
        <v>31</v>
      </c>
      <c r="B33" s="8"/>
      <c r="C33" s="8"/>
      <c r="D33" s="8"/>
      <c r="E33" s="2" t="s">
        <v>23</v>
      </c>
      <c r="F33" s="1">
        <v>1</v>
      </c>
      <c r="G33" s="3">
        <f t="shared" si="4"/>
        <v>3.7037037037037035E-2</v>
      </c>
    </row>
    <row r="34" spans="1:7" ht="18.75" customHeight="1">
      <c r="A34" s="1">
        <v>32</v>
      </c>
      <c r="B34" s="8"/>
      <c r="C34" s="8"/>
      <c r="D34" s="8"/>
      <c r="E34" s="2" t="s">
        <v>24</v>
      </c>
      <c r="F34" s="1">
        <v>4</v>
      </c>
      <c r="G34" s="3">
        <f t="shared" si="4"/>
        <v>0.14814814814814814</v>
      </c>
    </row>
    <row r="35" spans="1:7" ht="18.75" customHeight="1">
      <c r="A35" s="1">
        <v>33</v>
      </c>
      <c r="B35" s="8"/>
      <c r="C35" s="8"/>
      <c r="D35" s="8"/>
      <c r="E35" s="2" t="s">
        <v>25</v>
      </c>
      <c r="F35" s="1">
        <v>5</v>
      </c>
      <c r="G35" s="3">
        <f t="shared" si="4"/>
        <v>0.18518518518518517</v>
      </c>
    </row>
    <row r="36" spans="1:7" ht="18.75" customHeight="1">
      <c r="A36" s="4">
        <v>34</v>
      </c>
      <c r="B36" s="8"/>
      <c r="C36" s="8"/>
      <c r="D36" s="8"/>
      <c r="E36" s="2" t="s">
        <v>26</v>
      </c>
      <c r="F36" s="1">
        <v>6</v>
      </c>
      <c r="G36" s="3">
        <f t="shared" si="4"/>
        <v>0.22222222222222221</v>
      </c>
    </row>
    <row r="37" spans="1:7" ht="18.75" customHeight="1">
      <c r="A37" s="1">
        <v>35</v>
      </c>
      <c r="B37" s="8"/>
      <c r="C37" s="8"/>
      <c r="D37" s="8"/>
      <c r="E37" s="2" t="s">
        <v>27</v>
      </c>
      <c r="F37" s="1">
        <v>11</v>
      </c>
      <c r="G37" s="3">
        <f t="shared" si="4"/>
        <v>0.40740740740740738</v>
      </c>
    </row>
    <row r="38" spans="1:7" ht="17.25" customHeight="1">
      <c r="A38" s="1">
        <v>36</v>
      </c>
      <c r="B38" s="1" t="s">
        <v>18</v>
      </c>
      <c r="C38" s="1">
        <f>SUM(C3:C37)</f>
        <v>94</v>
      </c>
      <c r="D38" s="1">
        <f>SUM(D3:D37)</f>
        <v>236</v>
      </c>
      <c r="E38" s="1"/>
      <c r="F38" s="1"/>
      <c r="G38" s="1"/>
    </row>
  </sheetData>
  <mergeCells count="16">
    <mergeCell ref="B31:B37"/>
    <mergeCell ref="C31:C37"/>
    <mergeCell ref="D31:D37"/>
    <mergeCell ref="B17:B23"/>
    <mergeCell ref="C17:C23"/>
    <mergeCell ref="D17:D23"/>
    <mergeCell ref="B24:B30"/>
    <mergeCell ref="C24:C30"/>
    <mergeCell ref="D24:D30"/>
    <mergeCell ref="A1:G1"/>
    <mergeCell ref="B3:B9"/>
    <mergeCell ref="C3:C9"/>
    <mergeCell ref="D3:D9"/>
    <mergeCell ref="B10:B16"/>
    <mergeCell ref="C10:C16"/>
    <mergeCell ref="D10:D16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opLeftCell="A7" workbookViewId="0">
      <selection activeCell="J4" sqref="J4"/>
    </sheetView>
  </sheetViews>
  <sheetFormatPr defaultRowHeight="13.5"/>
  <cols>
    <col min="2" max="2" width="9.25" customWidth="1"/>
    <col min="3" max="3" width="10.625" customWidth="1"/>
    <col min="4" max="4" width="11.5" customWidth="1"/>
    <col min="5" max="5" width="16.5" customWidth="1"/>
    <col min="6" max="6" width="10.5" customWidth="1"/>
    <col min="7" max="7" width="15" customWidth="1"/>
  </cols>
  <sheetData>
    <row r="1" spans="1:7" ht="47.25" customHeight="1">
      <c r="A1" s="7" t="s">
        <v>31</v>
      </c>
      <c r="B1" s="7"/>
      <c r="C1" s="7"/>
      <c r="D1" s="7"/>
      <c r="E1" s="7"/>
      <c r="F1" s="7"/>
      <c r="G1" s="7"/>
    </row>
    <row r="2" spans="1:7" s="6" customFormat="1" ht="18.75" customHeight="1">
      <c r="A2" s="5" t="s">
        <v>0</v>
      </c>
      <c r="B2" s="5" t="s">
        <v>12</v>
      </c>
      <c r="C2" s="5" t="s">
        <v>17</v>
      </c>
      <c r="D2" s="5" t="s">
        <v>28</v>
      </c>
      <c r="E2" s="5" t="s">
        <v>13</v>
      </c>
      <c r="F2" s="5" t="s">
        <v>29</v>
      </c>
      <c r="G2" s="5" t="s">
        <v>19</v>
      </c>
    </row>
    <row r="3" spans="1:7" ht="18.75" customHeight="1">
      <c r="A3" s="4">
        <v>1</v>
      </c>
      <c r="B3" s="8" t="s">
        <v>16</v>
      </c>
      <c r="C3" s="8">
        <v>23</v>
      </c>
      <c r="D3" s="8">
        <v>112</v>
      </c>
      <c r="E3" s="1" t="s">
        <v>5</v>
      </c>
      <c r="F3" s="1">
        <v>6</v>
      </c>
      <c r="G3" s="3">
        <f>F3/D3</f>
        <v>5.3571428571428568E-2</v>
      </c>
    </row>
    <row r="4" spans="1:7" ht="18.75" customHeight="1">
      <c r="A4" s="1">
        <v>2</v>
      </c>
      <c r="B4" s="8"/>
      <c r="C4" s="8"/>
      <c r="D4" s="8"/>
      <c r="E4" s="1" t="s">
        <v>6</v>
      </c>
      <c r="F4" s="1">
        <v>22</v>
      </c>
      <c r="G4" s="3">
        <f>F4/D3</f>
        <v>0.19642857142857142</v>
      </c>
    </row>
    <row r="5" spans="1:7" ht="18.75" customHeight="1">
      <c r="A5" s="1">
        <v>3</v>
      </c>
      <c r="B5" s="8"/>
      <c r="C5" s="8"/>
      <c r="D5" s="8"/>
      <c r="E5" s="1" t="s">
        <v>7</v>
      </c>
      <c r="F5" s="1">
        <v>6</v>
      </c>
      <c r="G5" s="3">
        <f>F5/112</f>
        <v>5.3571428571428568E-2</v>
      </c>
    </row>
    <row r="6" spans="1:7" ht="18.75" customHeight="1">
      <c r="A6" s="4">
        <v>4</v>
      </c>
      <c r="B6" s="8"/>
      <c r="C6" s="8"/>
      <c r="D6" s="8"/>
      <c r="E6" s="1" t="s">
        <v>8</v>
      </c>
      <c r="F6" s="1">
        <v>21</v>
      </c>
      <c r="G6" s="3">
        <f>F6/112</f>
        <v>0.1875</v>
      </c>
    </row>
    <row r="7" spans="1:7" ht="18.75" customHeight="1">
      <c r="A7" s="1">
        <v>5</v>
      </c>
      <c r="B7" s="8"/>
      <c r="C7" s="8"/>
      <c r="D7" s="8"/>
      <c r="E7" s="1" t="s">
        <v>9</v>
      </c>
      <c r="F7" s="1">
        <v>16</v>
      </c>
      <c r="G7" s="3">
        <f>F7/112</f>
        <v>0.14285714285714285</v>
      </c>
    </row>
    <row r="8" spans="1:7" ht="18.75" customHeight="1">
      <c r="A8" s="1">
        <v>6</v>
      </c>
      <c r="B8" s="8"/>
      <c r="C8" s="8"/>
      <c r="D8" s="8"/>
      <c r="E8" s="1" t="s">
        <v>10</v>
      </c>
      <c r="F8" s="1">
        <v>24</v>
      </c>
      <c r="G8" s="3">
        <f>F8/112</f>
        <v>0.21428571428571427</v>
      </c>
    </row>
    <row r="9" spans="1:7" ht="18.75" customHeight="1">
      <c r="A9" s="4">
        <v>7</v>
      </c>
      <c r="B9" s="8"/>
      <c r="C9" s="8"/>
      <c r="D9" s="8"/>
      <c r="E9" s="1" t="s">
        <v>11</v>
      </c>
      <c r="F9" s="1">
        <v>17</v>
      </c>
      <c r="G9" s="3">
        <f>F9/112</f>
        <v>0.15178571428571427</v>
      </c>
    </row>
    <row r="10" spans="1:7" ht="18.75" customHeight="1">
      <c r="A10" s="1">
        <v>8</v>
      </c>
      <c r="B10" s="8" t="s">
        <v>1</v>
      </c>
      <c r="C10" s="8">
        <v>10</v>
      </c>
      <c r="D10" s="8">
        <v>30</v>
      </c>
      <c r="E10" s="1" t="s">
        <v>5</v>
      </c>
      <c r="F10" s="1">
        <v>0</v>
      </c>
      <c r="G10" s="3">
        <f>F10/30</f>
        <v>0</v>
      </c>
    </row>
    <row r="11" spans="1:7" ht="18.75" customHeight="1">
      <c r="A11" s="1">
        <v>9</v>
      </c>
      <c r="B11" s="8"/>
      <c r="C11" s="8"/>
      <c r="D11" s="8"/>
      <c r="E11" s="1" t="s">
        <v>6</v>
      </c>
      <c r="F11" s="1">
        <v>1</v>
      </c>
      <c r="G11" s="3">
        <f t="shared" ref="G11:G16" si="0">F11/30</f>
        <v>3.3333333333333333E-2</v>
      </c>
    </row>
    <row r="12" spans="1:7" ht="18.75" customHeight="1">
      <c r="A12" s="4">
        <v>10</v>
      </c>
      <c r="B12" s="8"/>
      <c r="C12" s="8"/>
      <c r="D12" s="8"/>
      <c r="E12" s="1" t="s">
        <v>7</v>
      </c>
      <c r="F12" s="1">
        <v>2</v>
      </c>
      <c r="G12" s="3">
        <f t="shared" si="0"/>
        <v>6.6666666666666666E-2</v>
      </c>
    </row>
    <row r="13" spans="1:7" ht="18.75" customHeight="1">
      <c r="A13" s="1">
        <v>11</v>
      </c>
      <c r="B13" s="8"/>
      <c r="C13" s="8"/>
      <c r="D13" s="8"/>
      <c r="E13" s="1" t="s">
        <v>8</v>
      </c>
      <c r="F13" s="1">
        <v>11</v>
      </c>
      <c r="G13" s="3">
        <f t="shared" si="0"/>
        <v>0.36666666666666664</v>
      </c>
    </row>
    <row r="14" spans="1:7" ht="18.75" customHeight="1">
      <c r="A14" s="1">
        <v>12</v>
      </c>
      <c r="B14" s="8"/>
      <c r="C14" s="8"/>
      <c r="D14" s="8"/>
      <c r="E14" s="1" t="s">
        <v>9</v>
      </c>
      <c r="F14" s="1">
        <v>1</v>
      </c>
      <c r="G14" s="3">
        <f>F14/30</f>
        <v>3.3333333333333333E-2</v>
      </c>
    </row>
    <row r="15" spans="1:7" ht="18.75" customHeight="1">
      <c r="A15" s="4">
        <v>13</v>
      </c>
      <c r="B15" s="8"/>
      <c r="C15" s="8"/>
      <c r="D15" s="8"/>
      <c r="E15" s="1" t="s">
        <v>10</v>
      </c>
      <c r="F15" s="1">
        <v>6</v>
      </c>
      <c r="G15" s="3">
        <f t="shared" si="0"/>
        <v>0.2</v>
      </c>
    </row>
    <row r="16" spans="1:7" ht="18.75" customHeight="1">
      <c r="A16" s="1">
        <v>14</v>
      </c>
      <c r="B16" s="8"/>
      <c r="C16" s="8"/>
      <c r="D16" s="8"/>
      <c r="E16" s="1" t="s">
        <v>11</v>
      </c>
      <c r="F16" s="1">
        <v>9</v>
      </c>
      <c r="G16" s="3">
        <f t="shared" si="0"/>
        <v>0.3</v>
      </c>
    </row>
    <row r="17" spans="1:7" ht="18.75" customHeight="1">
      <c r="A17" s="1">
        <v>15</v>
      </c>
      <c r="B17" s="8" t="s">
        <v>2</v>
      </c>
      <c r="C17" s="8">
        <v>25</v>
      </c>
      <c r="D17" s="8">
        <v>393</v>
      </c>
      <c r="E17" s="1" t="s">
        <v>5</v>
      </c>
      <c r="F17" s="1">
        <v>66</v>
      </c>
      <c r="G17" s="3">
        <f>F17/393</f>
        <v>0.16793893129770993</v>
      </c>
    </row>
    <row r="18" spans="1:7" ht="18.75" customHeight="1">
      <c r="A18" s="4">
        <v>16</v>
      </c>
      <c r="B18" s="8"/>
      <c r="C18" s="8"/>
      <c r="D18" s="8"/>
      <c r="E18" s="1" t="s">
        <v>6</v>
      </c>
      <c r="F18" s="1">
        <v>56</v>
      </c>
      <c r="G18" s="3">
        <f t="shared" ref="G18:G23" si="1">F18/393</f>
        <v>0.14249363867684478</v>
      </c>
    </row>
    <row r="19" spans="1:7" ht="18.75" customHeight="1">
      <c r="A19" s="1">
        <v>17</v>
      </c>
      <c r="B19" s="8"/>
      <c r="C19" s="8"/>
      <c r="D19" s="8"/>
      <c r="E19" s="1" t="s">
        <v>7</v>
      </c>
      <c r="F19" s="1">
        <v>70</v>
      </c>
      <c r="G19" s="3">
        <f t="shared" si="1"/>
        <v>0.17811704834605599</v>
      </c>
    </row>
    <row r="20" spans="1:7" ht="18.75" customHeight="1">
      <c r="A20" s="1">
        <v>18</v>
      </c>
      <c r="B20" s="8"/>
      <c r="C20" s="8"/>
      <c r="D20" s="8"/>
      <c r="E20" s="1" t="s">
        <v>8</v>
      </c>
      <c r="F20" s="1">
        <v>59</v>
      </c>
      <c r="G20" s="3">
        <f t="shared" si="1"/>
        <v>0.15012722646310434</v>
      </c>
    </row>
    <row r="21" spans="1:7" ht="18.75" customHeight="1">
      <c r="A21" s="4">
        <v>19</v>
      </c>
      <c r="B21" s="8"/>
      <c r="C21" s="8"/>
      <c r="D21" s="8"/>
      <c r="E21" s="1" t="s">
        <v>9</v>
      </c>
      <c r="F21" s="1">
        <v>78</v>
      </c>
      <c r="G21" s="3">
        <f t="shared" si="1"/>
        <v>0.19847328244274809</v>
      </c>
    </row>
    <row r="22" spans="1:7" ht="18.75" customHeight="1">
      <c r="A22" s="1">
        <v>20</v>
      </c>
      <c r="B22" s="8"/>
      <c r="C22" s="8"/>
      <c r="D22" s="8"/>
      <c r="E22" s="1" t="s">
        <v>10</v>
      </c>
      <c r="F22" s="1">
        <v>49</v>
      </c>
      <c r="G22" s="3">
        <f t="shared" si="1"/>
        <v>0.12468193384223919</v>
      </c>
    </row>
    <row r="23" spans="1:7" ht="18.75" customHeight="1">
      <c r="A23" s="1">
        <v>21</v>
      </c>
      <c r="B23" s="8"/>
      <c r="C23" s="8"/>
      <c r="D23" s="8"/>
      <c r="E23" s="1" t="s">
        <v>11</v>
      </c>
      <c r="F23" s="1">
        <v>15</v>
      </c>
      <c r="G23" s="3">
        <f t="shared" si="1"/>
        <v>3.8167938931297711E-2</v>
      </c>
    </row>
    <row r="24" spans="1:7" ht="18.75" customHeight="1">
      <c r="A24" s="4">
        <v>22</v>
      </c>
      <c r="B24" s="8" t="s">
        <v>3</v>
      </c>
      <c r="C24" s="8">
        <v>24</v>
      </c>
      <c r="D24" s="8">
        <v>71</v>
      </c>
      <c r="E24" s="1" t="s">
        <v>5</v>
      </c>
      <c r="F24" s="1">
        <v>20</v>
      </c>
      <c r="G24" s="3">
        <f>F24/71</f>
        <v>0.28169014084507044</v>
      </c>
    </row>
    <row r="25" spans="1:7" ht="18.75" customHeight="1">
      <c r="A25" s="1">
        <v>23</v>
      </c>
      <c r="B25" s="8"/>
      <c r="C25" s="8"/>
      <c r="D25" s="8"/>
      <c r="E25" s="1" t="s">
        <v>6</v>
      </c>
      <c r="F25" s="1">
        <v>22</v>
      </c>
      <c r="G25" s="3">
        <f t="shared" ref="G25:G30" si="2">F25/71</f>
        <v>0.30985915492957744</v>
      </c>
    </row>
    <row r="26" spans="1:7" ht="18.75" customHeight="1">
      <c r="A26" s="1">
        <v>24</v>
      </c>
      <c r="B26" s="8"/>
      <c r="C26" s="8"/>
      <c r="D26" s="8"/>
      <c r="E26" s="1" t="s">
        <v>7</v>
      </c>
      <c r="F26" s="1">
        <v>11</v>
      </c>
      <c r="G26" s="3">
        <f t="shared" si="2"/>
        <v>0.15492957746478872</v>
      </c>
    </row>
    <row r="27" spans="1:7" ht="18.75" customHeight="1">
      <c r="A27" s="4">
        <v>25</v>
      </c>
      <c r="B27" s="8"/>
      <c r="C27" s="8"/>
      <c r="D27" s="8"/>
      <c r="E27" s="1" t="s">
        <v>8</v>
      </c>
      <c r="F27" s="1">
        <v>7</v>
      </c>
      <c r="G27" s="3">
        <f t="shared" si="2"/>
        <v>9.8591549295774641E-2</v>
      </c>
    </row>
    <row r="28" spans="1:7" ht="18.75" customHeight="1">
      <c r="A28" s="1">
        <v>26</v>
      </c>
      <c r="B28" s="8"/>
      <c r="C28" s="8"/>
      <c r="D28" s="8"/>
      <c r="E28" s="1" t="s">
        <v>9</v>
      </c>
      <c r="F28" s="1">
        <v>7</v>
      </c>
      <c r="G28" s="3">
        <f t="shared" si="2"/>
        <v>9.8591549295774641E-2</v>
      </c>
    </row>
    <row r="29" spans="1:7" ht="18.75" customHeight="1">
      <c r="A29" s="1">
        <v>27</v>
      </c>
      <c r="B29" s="8"/>
      <c r="C29" s="8"/>
      <c r="D29" s="8"/>
      <c r="E29" s="1" t="s">
        <v>10</v>
      </c>
      <c r="F29" s="1">
        <v>2</v>
      </c>
      <c r="G29" s="3">
        <f t="shared" si="2"/>
        <v>2.8169014084507043E-2</v>
      </c>
    </row>
    <row r="30" spans="1:7" ht="18.75" customHeight="1">
      <c r="A30" s="4">
        <v>28</v>
      </c>
      <c r="B30" s="8"/>
      <c r="C30" s="8"/>
      <c r="D30" s="8"/>
      <c r="E30" s="1" t="s">
        <v>11</v>
      </c>
      <c r="F30" s="1">
        <v>2</v>
      </c>
      <c r="G30" s="3">
        <f t="shared" si="2"/>
        <v>2.8169014084507043E-2</v>
      </c>
    </row>
    <row r="31" spans="1:7" ht="18.75" customHeight="1">
      <c r="A31" s="1">
        <v>29</v>
      </c>
      <c r="B31" s="8" t="s">
        <v>4</v>
      </c>
      <c r="C31" s="8">
        <v>12</v>
      </c>
      <c r="D31" s="8">
        <v>39</v>
      </c>
      <c r="E31" s="1" t="s">
        <v>5</v>
      </c>
      <c r="F31" s="1">
        <v>10</v>
      </c>
      <c r="G31" s="3">
        <f>F31/39</f>
        <v>0.25641025641025639</v>
      </c>
    </row>
    <row r="32" spans="1:7" ht="18.75" customHeight="1">
      <c r="A32" s="1">
        <v>30</v>
      </c>
      <c r="B32" s="8"/>
      <c r="C32" s="8"/>
      <c r="D32" s="8"/>
      <c r="E32" s="1" t="s">
        <v>6</v>
      </c>
      <c r="F32" s="1">
        <v>4</v>
      </c>
      <c r="G32" s="3">
        <f t="shared" ref="G32:G37" si="3">F32/39</f>
        <v>0.10256410256410256</v>
      </c>
    </row>
    <row r="33" spans="1:7" ht="18.75" customHeight="1">
      <c r="A33" s="4">
        <v>31</v>
      </c>
      <c r="B33" s="8"/>
      <c r="C33" s="8"/>
      <c r="D33" s="8"/>
      <c r="E33" s="1" t="s">
        <v>7</v>
      </c>
      <c r="F33" s="1">
        <v>4</v>
      </c>
      <c r="G33" s="3">
        <f t="shared" si="3"/>
        <v>0.10256410256410256</v>
      </c>
    </row>
    <row r="34" spans="1:7" ht="18.75" customHeight="1">
      <c r="A34" s="1">
        <v>32</v>
      </c>
      <c r="B34" s="8"/>
      <c r="C34" s="8"/>
      <c r="D34" s="8"/>
      <c r="E34" s="1" t="s">
        <v>8</v>
      </c>
      <c r="F34" s="1">
        <v>3</v>
      </c>
      <c r="G34" s="3">
        <f t="shared" si="3"/>
        <v>7.6923076923076927E-2</v>
      </c>
    </row>
    <row r="35" spans="1:7" ht="18.75" customHeight="1">
      <c r="A35" s="1">
        <v>33</v>
      </c>
      <c r="B35" s="8"/>
      <c r="C35" s="8"/>
      <c r="D35" s="8"/>
      <c r="E35" s="1" t="s">
        <v>9</v>
      </c>
      <c r="F35" s="1">
        <v>9</v>
      </c>
      <c r="G35" s="3">
        <f t="shared" si="3"/>
        <v>0.23076923076923078</v>
      </c>
    </row>
    <row r="36" spans="1:7" ht="18.75" customHeight="1">
      <c r="A36" s="4">
        <v>34</v>
      </c>
      <c r="B36" s="8"/>
      <c r="C36" s="8"/>
      <c r="D36" s="8"/>
      <c r="E36" s="1" t="s">
        <v>10</v>
      </c>
      <c r="F36" s="1">
        <v>6</v>
      </c>
      <c r="G36" s="3">
        <f t="shared" si="3"/>
        <v>0.15384615384615385</v>
      </c>
    </row>
    <row r="37" spans="1:7" ht="18.75" customHeight="1">
      <c r="A37" s="1">
        <v>35</v>
      </c>
      <c r="B37" s="8"/>
      <c r="C37" s="8"/>
      <c r="D37" s="8"/>
      <c r="E37" s="1" t="s">
        <v>11</v>
      </c>
      <c r="F37" s="1">
        <v>3</v>
      </c>
      <c r="G37" s="3">
        <f t="shared" si="3"/>
        <v>7.6923076923076927E-2</v>
      </c>
    </row>
    <row r="38" spans="1:7" ht="17.25" customHeight="1">
      <c r="A38" s="1">
        <v>36</v>
      </c>
      <c r="B38" s="1" t="s">
        <v>18</v>
      </c>
      <c r="C38" s="1">
        <f>SUM(C3:C37)</f>
        <v>94</v>
      </c>
      <c r="D38" s="1">
        <f>SUM(D3:D37)</f>
        <v>645</v>
      </c>
      <c r="E38" s="1"/>
      <c r="F38" s="1"/>
      <c r="G38" s="1"/>
    </row>
  </sheetData>
  <mergeCells count="16">
    <mergeCell ref="C24:C30"/>
    <mergeCell ref="C31:C37"/>
    <mergeCell ref="B24:B30"/>
    <mergeCell ref="B31:B37"/>
    <mergeCell ref="D3:D9"/>
    <mergeCell ref="D10:D16"/>
    <mergeCell ref="D17:D23"/>
    <mergeCell ref="D24:D30"/>
    <mergeCell ref="D31:D37"/>
    <mergeCell ref="C3:C9"/>
    <mergeCell ref="C10:C16"/>
    <mergeCell ref="A1:G1"/>
    <mergeCell ref="B3:B9"/>
    <mergeCell ref="B10:B16"/>
    <mergeCell ref="B17:B23"/>
    <mergeCell ref="C17:C23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按平均分</vt:lpstr>
      <vt:lpstr>按课程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2016-10-17T10:04:21Z</cp:lastPrinted>
  <dcterms:created xsi:type="dcterms:W3CDTF">2016-10-17T03:09:59Z</dcterms:created>
  <dcterms:modified xsi:type="dcterms:W3CDTF">2016-10-20T09:48:17Z</dcterms:modified>
</cp:coreProperties>
</file>